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otieno\Documents\Accident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E10" i="1"/>
  <c r="F10" i="1"/>
  <c r="G10" i="1"/>
  <c r="H10" i="1"/>
  <c r="I10" i="1"/>
  <c r="J10" i="1"/>
  <c r="K10" i="1"/>
  <c r="L10" i="1"/>
  <c r="C10" i="1"/>
  <c r="D9" i="1"/>
  <c r="E9" i="1"/>
  <c r="F9" i="1"/>
  <c r="G9" i="1"/>
  <c r="H9" i="1"/>
  <c r="I9" i="1"/>
  <c r="J9" i="1"/>
  <c r="K9" i="1"/>
  <c r="L9" i="1"/>
  <c r="C9" i="1"/>
  <c r="D8" i="1"/>
  <c r="E8" i="1"/>
  <c r="F8" i="1"/>
  <c r="G8" i="1"/>
  <c r="H8" i="1"/>
  <c r="I8" i="1"/>
  <c r="J8" i="1"/>
  <c r="K8" i="1"/>
  <c r="L8" i="1"/>
  <c r="C8" i="1"/>
  <c r="L6" i="1"/>
  <c r="L5" i="1"/>
  <c r="L4" i="1"/>
  <c r="L3" i="1"/>
  <c r="K6" i="1"/>
  <c r="J6" i="1"/>
  <c r="I6" i="1"/>
  <c r="H6" i="1"/>
  <c r="G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<sst xmlns="http://schemas.openxmlformats.org/spreadsheetml/2006/main" count="7" uniqueCount="7">
  <si>
    <t xml:space="preserve">FATAL </t>
  </si>
  <si>
    <t>SERIOUS</t>
  </si>
  <si>
    <t>SLIGHT</t>
  </si>
  <si>
    <t>TOTAL</t>
  </si>
  <si>
    <t>Annual change</t>
  </si>
  <si>
    <t>Source: NTSA</t>
  </si>
  <si>
    <t>Victims overtime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</si>
</sst>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1" xfId="0" applyBorder="1"/>
    <xf numFmtId="0" fontId="2" fillId="0" borderId="1" xfId="0" applyFont="1" applyBorder="1"/>
    <xf numFmtId="9" fontId="0" fillId="0" borderId="0" xfId="1" applyFont="1"/>
    <xf numFmtId="0" fontId="2" fillId="0" borderId="0" xfId="0" applyFon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C22" sqref="C22"/>
    </sheetView>
  </sheetViews>
  <sheetFormatPr defaultRowHeight="15" x14ac:dyDescent="0.25"/>
  <cols>
    <col min="1" max="1" width="22.42578125" customWidth="1"/>
    <col min="3" max="3" width="25" customWidth="1"/>
    <col min="9" max="9" width="18.7109375" customWidth="1"/>
    <col min="10" max="10" width="24.140625" customWidth="1"/>
    <col min="11" max="11" width="13.85546875" customWidth="1"/>
    <col min="12" max="12" width="24.85546875" style="3" customWidth="1"/>
  </cols>
  <sheetData>
    <row r="1" spans="1:12" x14ac:dyDescent="0.25">
      <c r="A1" t="s">
        <v>6</v>
      </c>
    </row>
    <row r="2" spans="1:12" x14ac:dyDescent="0.25">
      <c r="A2" s="1"/>
      <c r="B2" s="2">
        <v>2005</v>
      </c>
      <c r="C2" s="2">
        <v>2006</v>
      </c>
      <c r="D2" s="2">
        <v>2007</v>
      </c>
      <c r="E2" s="2">
        <v>2008</v>
      </c>
      <c r="F2" s="2">
        <v>2009</v>
      </c>
      <c r="G2" s="2">
        <v>2010</v>
      </c>
      <c r="H2" s="2">
        <v>2011</v>
      </c>
      <c r="I2" s="2">
        <v>2012</v>
      </c>
      <c r="J2" s="2">
        <v>2013</v>
      </c>
      <c r="K2" s="2">
        <v>2014</v>
      </c>
    </row>
    <row r="3" spans="1:12" x14ac:dyDescent="0.25">
      <c r="A3" s="2" t="s">
        <v>0</v>
      </c>
      <c r="B3" s="1">
        <v>2531</v>
      </c>
      <c r="C3" s="1">
        <v>2714</v>
      </c>
      <c r="D3" s="1">
        <v>2893</v>
      </c>
      <c r="E3" s="1">
        <v>3158</v>
      </c>
      <c r="F3" s="1">
        <v>4072</v>
      </c>
      <c r="G3" s="1">
        <v>3055</v>
      </c>
      <c r="H3" s="1">
        <v>3302</v>
      </c>
      <c r="I3" s="1">
        <v>3141</v>
      </c>
      <c r="J3" s="1">
        <v>3218</v>
      </c>
      <c r="K3" s="1">
        <v>2907</v>
      </c>
      <c r="L3" s="3">
        <f>SUM(K3-B3)/B3</f>
        <v>0.14855788225997629</v>
      </c>
    </row>
    <row r="4" spans="1:12" x14ac:dyDescent="0.25">
      <c r="A4" s="2" t="s">
        <v>1</v>
      </c>
      <c r="B4" s="1">
        <v>7899</v>
      </c>
      <c r="C4" s="1">
        <v>8722</v>
      </c>
      <c r="D4" s="1">
        <v>9013</v>
      </c>
      <c r="E4" s="1">
        <v>9206</v>
      </c>
      <c r="F4" s="1">
        <v>10644</v>
      </c>
      <c r="G4" s="1">
        <v>9327</v>
      </c>
      <c r="H4" s="1">
        <v>8647</v>
      </c>
      <c r="I4" s="1">
        <v>7434</v>
      </c>
      <c r="J4" s="1">
        <v>6289</v>
      </c>
      <c r="K4" s="1">
        <v>5140</v>
      </c>
      <c r="L4" s="3">
        <f t="shared" ref="L4" si="0">SUM(K4-B4)/B4</f>
        <v>-0.34928471958475754</v>
      </c>
    </row>
    <row r="5" spans="1:12" x14ac:dyDescent="0.25">
      <c r="A5" s="2" t="s">
        <v>2</v>
      </c>
      <c r="B5" s="1">
        <v>12341</v>
      </c>
      <c r="C5" s="1">
        <v>11828</v>
      </c>
      <c r="D5" s="1">
        <v>13682</v>
      </c>
      <c r="E5" s="1">
        <v>12162</v>
      </c>
      <c r="F5" s="1">
        <v>9740</v>
      </c>
      <c r="G5" s="1">
        <v>9739</v>
      </c>
      <c r="H5" s="1">
        <v>7144</v>
      </c>
      <c r="I5" s="1">
        <v>5037</v>
      </c>
      <c r="J5" s="1">
        <v>4837</v>
      </c>
      <c r="K5" s="1">
        <v>3971</v>
      </c>
      <c r="L5" s="3">
        <f>SUM(K5-B5)/B5</f>
        <v>-0.67822704805121137</v>
      </c>
    </row>
    <row r="6" spans="1:12" x14ac:dyDescent="0.25">
      <c r="A6" s="2" t="s">
        <v>3</v>
      </c>
      <c r="B6" s="2">
        <f>SUM(B3:B5)</f>
        <v>22771</v>
      </c>
      <c r="C6" s="2">
        <f t="shared" ref="C6:K6" si="1">SUM(C3:C5)</f>
        <v>23264</v>
      </c>
      <c r="D6" s="2">
        <f t="shared" si="1"/>
        <v>25588</v>
      </c>
      <c r="E6" s="2">
        <f t="shared" si="1"/>
        <v>24526</v>
      </c>
      <c r="F6" s="2">
        <f t="shared" si="1"/>
        <v>24456</v>
      </c>
      <c r="G6" s="2">
        <f t="shared" si="1"/>
        <v>22121</v>
      </c>
      <c r="H6" s="2">
        <f t="shared" si="1"/>
        <v>19093</v>
      </c>
      <c r="I6" s="2">
        <f t="shared" si="1"/>
        <v>15612</v>
      </c>
      <c r="J6" s="2">
        <f t="shared" si="1"/>
        <v>14344</v>
      </c>
      <c r="K6" s="2">
        <f t="shared" si="1"/>
        <v>12018</v>
      </c>
      <c r="L6" s="3">
        <f>SUM(K6-B6)/B6</f>
        <v>-0.47222344209740458</v>
      </c>
    </row>
    <row r="8" spans="1:12" x14ac:dyDescent="0.25">
      <c r="A8" s="4" t="s">
        <v>4</v>
      </c>
      <c r="C8" s="3">
        <f>(C3-B3)/B3</f>
        <v>7.2303437376531013E-2</v>
      </c>
      <c r="D8" s="3">
        <f t="shared" ref="D8:L8" si="2">(D3-C3)/C3</f>
        <v>6.5954310980103167E-2</v>
      </c>
      <c r="E8" s="3">
        <f t="shared" si="2"/>
        <v>9.1600414794331148E-2</v>
      </c>
      <c r="F8" s="3">
        <f t="shared" si="2"/>
        <v>0.2894236858771374</v>
      </c>
      <c r="G8" s="3">
        <f t="shared" si="2"/>
        <v>-0.24975442043222004</v>
      </c>
      <c r="H8" s="3">
        <f t="shared" si="2"/>
        <v>8.085106382978724E-2</v>
      </c>
      <c r="I8" s="3">
        <f t="shared" si="2"/>
        <v>-4.8758328285887338E-2</v>
      </c>
      <c r="J8" s="3">
        <f t="shared" si="2"/>
        <v>2.451448583253741E-2</v>
      </c>
      <c r="K8" s="3">
        <f t="shared" si="2"/>
        <v>-9.6643878185208199E-2</v>
      </c>
      <c r="L8" s="3">
        <f t="shared" si="2"/>
        <v>-0.99994889649733065</v>
      </c>
    </row>
    <row r="9" spans="1:12" x14ac:dyDescent="0.25">
      <c r="C9" s="3">
        <f>(C4-B4)/B4</f>
        <v>0.10419040384858842</v>
      </c>
      <c r="D9" s="3">
        <f t="shared" ref="D9:L9" si="3">(D4-C4)/C4</f>
        <v>3.3363907360697088E-2</v>
      </c>
      <c r="E9" s="3">
        <f t="shared" si="3"/>
        <v>2.1413513813380674E-2</v>
      </c>
      <c r="F9" s="3">
        <f t="shared" si="3"/>
        <v>0.15620247664566586</v>
      </c>
      <c r="G9" s="3">
        <f t="shared" si="3"/>
        <v>-0.12373167981961669</v>
      </c>
      <c r="H9" s="3">
        <f t="shared" si="3"/>
        <v>-7.2906615203173583E-2</v>
      </c>
      <c r="I9" s="3">
        <f t="shared" si="3"/>
        <v>-0.14027986584942756</v>
      </c>
      <c r="J9" s="3">
        <f t="shared" si="3"/>
        <v>-0.15402206080172182</v>
      </c>
      <c r="K9" s="3">
        <f t="shared" si="3"/>
        <v>-0.18269995229766259</v>
      </c>
      <c r="L9" s="3">
        <f t="shared" si="3"/>
        <v>-1.0000679542256001</v>
      </c>
    </row>
    <row r="10" spans="1:12" x14ac:dyDescent="0.25">
      <c r="C10" s="3">
        <f>(C5-B5)/B5</f>
        <v>-4.1568754557977476E-2</v>
      </c>
      <c r="D10" s="3">
        <f t="shared" ref="D10:L10" si="4">(D5-C5)/C5</f>
        <v>0.15674670273926278</v>
      </c>
      <c r="E10" s="3">
        <f t="shared" si="4"/>
        <v>-0.11109486917117381</v>
      </c>
      <c r="F10" s="3">
        <f t="shared" si="4"/>
        <v>-0.19914487748725537</v>
      </c>
      <c r="G10" s="3">
        <f t="shared" si="4"/>
        <v>-1.026694045174538E-4</v>
      </c>
      <c r="H10" s="3">
        <f t="shared" si="4"/>
        <v>-0.26645446144368007</v>
      </c>
      <c r="I10" s="3">
        <f t="shared" si="4"/>
        <v>-0.29493281075027994</v>
      </c>
      <c r="J10" s="3">
        <f t="shared" si="4"/>
        <v>-3.9706174310105223E-2</v>
      </c>
      <c r="K10" s="3">
        <f t="shared" si="4"/>
        <v>-0.17903659292950175</v>
      </c>
      <c r="L10" s="3">
        <f t="shared" si="4"/>
        <v>-1.0001707950259509</v>
      </c>
    </row>
    <row r="15" spans="1:12" x14ac:dyDescent="0.25">
      <c r="A1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Dorothy Otieno</dc:creator>
  <cp:lastModifiedBy>Dorothy Otieno</cp:lastModifiedBy>
  <dcterms:created xsi:type="dcterms:W3CDTF">2015-11-11T07:27:37Z</dcterms:created>
  <dcterms:modified xsi:type="dcterms:W3CDTF">2015-11-29T10:02:11Z</dcterms:modified>
</cp:coreProperties>
</file>